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<sst xmlns="http://schemas.openxmlformats.org/spreadsheetml/2006/main" count="90" uniqueCount="74">
  <si>
    <r>
      <rPr>
        <sz val="14"/>
        <color theme="1"/>
        <rFont val="方正小标宋简体"/>
        <charset val="134"/>
      </rPr>
      <t xml:space="preserve">项目支出绩效自评表（2024年度）  </t>
    </r>
    <r>
      <rPr>
        <sz val="14"/>
        <color theme="1"/>
        <rFont val="仿宋_GB2312"/>
        <charset val="134"/>
      </rPr>
      <t xml:space="preserve">            </t>
    </r>
  </si>
  <si>
    <t>单位名称（盖章）：</t>
  </si>
  <si>
    <t>北京市官厅水库管理处</t>
  </si>
  <si>
    <t>项目名称</t>
  </si>
  <si>
    <t>宣传类项目</t>
  </si>
  <si>
    <t>主管部门</t>
  </si>
  <si>
    <t>北京市水务局</t>
  </si>
  <si>
    <t>实施单位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</si>
  <si>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</si>
  <si>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</si>
  <si>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</si>
  <si>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</si>
  <si>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</si>
  <si>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</si>
  <si>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</si>
  <si>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</si>
  <si>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</si>
  <si>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</si>
  <si>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</si>
  <si>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</si>
  <si>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</si>
  <si>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</si>
  <si>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</si>
  <si>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>2024年组织开展系列宣传活动，总结水库生态治理的宝贵经验，持续提升水生态环境，着力推进水源保护，凝聚全社会保水护水共识，努力实现水务高质量发展。</t>
  </si>
  <si>
    <t>1、完成北京日报专版宣传1处；2、完成中国水利报专版宣传1处；3、完成制作主题宣传片1个；4、完成制作播放《档案》节目1个；5、完成发行《北京水务》期刊1册；6、通过系列活动宣传，系统总结了水库生态治理的宝贵经验，水生态环境有了显著提升，切实提升了群众保水护水意识，营造了浓厚的保护水环境氛围，凝聚了全社会保水护水共识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</si>
  <si>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</si>
  <si>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</si>
  <si>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</si>
  <si>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</si>
  <si>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</si>
  <si>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</si>
  <si>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</si>
  <si>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</si>
  <si>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</si>
  <si>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指标1：北京日报专版数量</t>
  </si>
  <si>
    <t>=1处</t>
  </si>
  <si>
    <t>1处</t>
  </si>
  <si>
    <t>指标2：中国水利报专版数量</t>
  </si>
  <si>
    <t>指标3：制作主题宣传片数量</t>
  </si>
  <si>
    <t>=1个</t>
  </si>
  <si>
    <t>1个</t>
  </si>
  <si>
    <t>指标4：制作播放《档案》节目数量</t>
  </si>
  <si>
    <t>指标5：发行《北京水务》期刊数量</t>
  </si>
  <si>
    <t>=1册</t>
  </si>
  <si>
    <t>1册</t>
  </si>
  <si>
    <t>质量
指标</t>
  </si>
  <si>
    <t>宣传片时长</t>
  </si>
  <si>
    <t>≤10分钟</t>
  </si>
  <si>
    <t>10分钟</t>
  </si>
  <si>
    <t>时效
指标</t>
  </si>
  <si>
    <t>项目完成期限</t>
  </si>
  <si>
    <t>≤6个月</t>
  </si>
  <si>
    <t>6个月</t>
  </si>
  <si>
    <t>成本
指标</t>
  </si>
  <si>
    <t>经济
成本
指标</t>
  </si>
  <si>
    <t>指标1：日报专版成本</t>
  </si>
  <si>
    <t>≤26万元</t>
  </si>
  <si>
    <t>26万元</t>
  </si>
  <si>
    <t>指标2：制作主题宣传片和期刊成本</t>
  </si>
  <si>
    <t>≤88.319520万元</t>
  </si>
  <si>
    <t>88.319520万元</t>
  </si>
  <si>
    <t>没有合理规划预算支出，下一步将合理规划。</t>
  </si>
  <si>
    <t>效益
指标</t>
  </si>
  <si>
    <t>经济效益
指标</t>
  </si>
  <si>
    <t>指标1：</t>
  </si>
  <si>
    <t>社会效益
指标</t>
  </si>
  <si>
    <t>通过系列活动宣传，提升群众保水护水意识，营造浓厚的保护水环境氛围</t>
  </si>
  <si>
    <t>达到</t>
  </si>
  <si>
    <t>因不同领域、区域的群众对节水护水的认识和重视程度不同，还需进一步扩展宣传方式方法和宣传面。</t>
  </si>
  <si>
    <t>生态效益
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</si>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</sst>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方正小标宋简体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="145" zoomScaleNormal="100" topLeftCell="A2" workbookViewId="0">
      <selection activeCell="O21" sqref="O21"/>
    </sheetView>
  </sheetViews>
  <sheetFormatPr defaultColWidth="9" defaultRowHeight="14"/>
  <cols>
    <col min="1" max="1" width="5.12727272727273" customWidth="1"/>
    <col min="2" max="2" width="6.25454545454545" customWidth="1"/>
    <col min="3" max="3" width="6.87272727272727" customWidth="1"/>
    <col min="5" max="5" width="10" customWidth="1"/>
    <col min="6" max="6" width="7.5" customWidth="1"/>
    <col min="7" max="7" width="10" customWidth="1"/>
    <col min="8" max="8" width="10.5" customWidth="1"/>
    <col min="9" max="9" width="3" customWidth="1"/>
    <col min="10" max="10" width="2.62727272727273" customWidth="1"/>
    <col min="11" max="11" width="3.25454545454545" customWidth="1"/>
    <col min="12" max="12" width="2.75454545454545" customWidth="1"/>
    <col min="13" max="13" width="4.90909090909091" customWidth="1"/>
    <col min="14" max="14" width="6.75454545454545" customWidth="1"/>
  </cols>
  <sheetData>
    <row r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0" customHeight="1" spans="1:14">
      <c r="A2" s="4" t="s">
        <v>1</v>
      </c>
      <c r="B2" s="4"/>
      <c r="C2" s="4"/>
      <c r="D2" s="5" t="s">
        <v>2</v>
      </c>
      <c r="E2" s="5"/>
      <c r="F2" s="5"/>
      <c r="G2" s="5"/>
      <c r="H2" s="4"/>
      <c r="I2" s="4"/>
      <c r="J2" s="25"/>
      <c r="K2" s="25"/>
      <c r="L2" s="25"/>
      <c r="M2" s="25"/>
      <c r="N2" s="25"/>
    </row>
    <row r="3" ht="18" customHeight="1" spans="1:14">
      <c r="A3" s="6" t="s">
        <v>3</v>
      </c>
      <c r="B3" s="6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7" customHeight="1" spans="1:14">
      <c r="A4" s="6" t="s">
        <v>5</v>
      </c>
      <c r="B4" s="6"/>
      <c r="C4" s="6" t="s">
        <v>6</v>
      </c>
      <c r="D4" s="6"/>
      <c r="E4" s="6"/>
      <c r="F4" s="6"/>
      <c r="G4" s="6"/>
      <c r="H4" s="6" t="s">
        <v>7</v>
      </c>
      <c r="I4" s="6"/>
      <c r="J4" s="6" t="s">
        <v>2</v>
      </c>
      <c r="K4" s="6"/>
      <c r="L4" s="6"/>
      <c r="M4" s="6"/>
      <c r="N4" s="6"/>
    </row>
    <row r="5" ht="30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8" customHeight="1" spans="1:14">
      <c r="A6" s="6"/>
      <c r="B6" s="6"/>
      <c r="C6" s="7" t="s">
        <v>15</v>
      </c>
      <c r="D6" s="7"/>
      <c r="E6" s="8">
        <v>126</v>
      </c>
      <c r="F6" s="8">
        <f>SUM(F7:G9)</f>
        <v>114.31952</v>
      </c>
      <c r="G6" s="8">
        <f t="shared" ref="E6:I6" si="0">SUM(G7:G9)</f>
        <v>0</v>
      </c>
      <c r="H6" s="8">
        <f>SUM(H7:I9)</f>
        <v>114.31952</v>
      </c>
      <c r="I6" s="8">
        <f t="shared" si="0"/>
        <v>0</v>
      </c>
      <c r="J6" s="6">
        <v>10</v>
      </c>
      <c r="K6" s="6"/>
      <c r="L6" s="26">
        <f t="shared" ref="L6:L9" si="1">ROUND(H6/F6,4)</f>
        <v>1</v>
      </c>
      <c r="M6" s="26"/>
      <c r="N6" s="6">
        <f>ROUND(J6*L6,2)</f>
        <v>10</v>
      </c>
    </row>
    <row r="7" ht="26" customHeight="1" spans="1:14">
      <c r="A7" s="6"/>
      <c r="B7" s="6"/>
      <c r="C7" s="9" t="s">
        <v>16</v>
      </c>
      <c r="D7" s="9"/>
      <c r="E7" s="8">
        <v>126</v>
      </c>
      <c r="F7" s="8">
        <v>114.31952</v>
      </c>
      <c r="G7" s="8"/>
      <c r="H7" s="8">
        <v>114.31952</v>
      </c>
      <c r="I7" s="8"/>
      <c r="J7" s="6" t="s">
        <v>17</v>
      </c>
      <c r="K7" s="6"/>
      <c r="L7" s="26">
        <f t="shared" si="1"/>
        <v>1</v>
      </c>
      <c r="M7" s="26"/>
      <c r="N7" s="6" t="s">
        <v>17</v>
      </c>
    </row>
    <row r="8" ht="18" customHeight="1" spans="1:14">
      <c r="A8" s="6"/>
      <c r="B8" s="6"/>
      <c r="C8" s="9" t="s">
        <v>18</v>
      </c>
      <c r="D8" s="9"/>
      <c r="E8" s="10">
        <v>0</v>
      </c>
      <c r="F8" s="10">
        <v>0</v>
      </c>
      <c r="G8" s="10"/>
      <c r="H8" s="10">
        <v>0</v>
      </c>
      <c r="I8" s="10"/>
      <c r="J8" s="6" t="s">
        <v>17</v>
      </c>
      <c r="K8" s="6"/>
      <c r="L8" s="27"/>
      <c r="M8" s="27"/>
      <c r="N8" s="6" t="s">
        <v>17</v>
      </c>
    </row>
    <row r="9" ht="20" customHeight="1" spans="1:14">
      <c r="A9" s="6"/>
      <c r="B9" s="6"/>
      <c r="C9" s="9" t="s">
        <v>19</v>
      </c>
      <c r="D9" s="9"/>
      <c r="E9" s="10">
        <v>0</v>
      </c>
      <c r="F9" s="10">
        <v>0</v>
      </c>
      <c r="G9" s="10"/>
      <c r="H9" s="10">
        <v>0</v>
      </c>
      <c r="I9" s="10"/>
      <c r="J9" s="6" t="s">
        <v>17</v>
      </c>
      <c r="K9" s="6"/>
      <c r="L9" s="27"/>
      <c r="M9" s="27"/>
      <c r="N9" s="6" t="s">
        <v>17</v>
      </c>
    </row>
    <row r="10" ht="18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122" customHeight="1" spans="1:14">
      <c r="A11" s="6"/>
      <c r="B11" s="9" t="s">
        <v>23</v>
      </c>
      <c r="C11" s="9"/>
      <c r="D11" s="9"/>
      <c r="E11" s="9"/>
      <c r="F11" s="9"/>
      <c r="G11" s="9"/>
      <c r="H11" s="11" t="s">
        <v>24</v>
      </c>
      <c r="I11" s="28"/>
      <c r="J11" s="28"/>
      <c r="K11" s="28"/>
      <c r="L11" s="28"/>
      <c r="M11" s="28"/>
      <c r="N11" s="29"/>
    </row>
    <row r="12" ht="35" customHeight="1" spans="1:14">
      <c r="A12" s="12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 t="s">
        <v>12</v>
      </c>
      <c r="J12" s="6"/>
      <c r="K12" s="6" t="s">
        <v>14</v>
      </c>
      <c r="L12" s="6"/>
      <c r="M12" s="6" t="s">
        <v>31</v>
      </c>
      <c r="N12" s="6"/>
    </row>
    <row r="13" ht="18" customHeight="1" spans="1:14">
      <c r="A13" s="13"/>
      <c r="B13" s="14" t="s">
        <v>32</v>
      </c>
      <c r="C13" s="6" t="s">
        <v>33</v>
      </c>
      <c r="D13" s="15" t="s">
        <v>34</v>
      </c>
      <c r="E13" s="15"/>
      <c r="F13" s="15"/>
      <c r="G13" s="38" t="s">
        <v>35</v>
      </c>
      <c r="H13" s="16" t="s">
        <v>36</v>
      </c>
      <c r="I13" s="6">
        <v>10</v>
      </c>
      <c r="J13" s="6"/>
      <c r="K13" s="6">
        <v>10</v>
      </c>
      <c r="L13" s="6"/>
      <c r="M13" s="6"/>
      <c r="N13" s="6"/>
    </row>
    <row r="14" s="2" customFormat="1" ht="17" customHeight="1" spans="1:14">
      <c r="A14" s="13"/>
      <c r="B14" s="17"/>
      <c r="C14" s="16"/>
      <c r="D14" s="18" t="s">
        <v>37</v>
      </c>
      <c r="E14" s="18"/>
      <c r="F14" s="18"/>
      <c r="G14" s="38" t="s">
        <v>35</v>
      </c>
      <c r="H14" s="16" t="s">
        <v>36</v>
      </c>
      <c r="I14" s="16">
        <v>10</v>
      </c>
      <c r="J14" s="16"/>
      <c r="K14" s="16">
        <v>10</v>
      </c>
      <c r="L14" s="16"/>
      <c r="M14" s="16"/>
      <c r="N14" s="16"/>
    </row>
    <row r="15" s="2" customFormat="1" ht="17" customHeight="1" spans="1:14">
      <c r="A15" s="13"/>
      <c r="B15" s="17"/>
      <c r="C15" s="16"/>
      <c r="D15" s="19" t="s">
        <v>38</v>
      </c>
      <c r="E15" s="20"/>
      <c r="F15" s="21"/>
      <c r="G15" s="38" t="s">
        <v>39</v>
      </c>
      <c r="H15" s="16" t="s">
        <v>40</v>
      </c>
      <c r="I15" s="16">
        <v>10</v>
      </c>
      <c r="J15" s="16"/>
      <c r="K15" s="16">
        <v>10</v>
      </c>
      <c r="L15" s="16"/>
      <c r="M15" s="30"/>
      <c r="N15" s="31"/>
    </row>
    <row r="16" s="2" customFormat="1" ht="16" customHeight="1" spans="1:14">
      <c r="A16" s="13"/>
      <c r="B16" s="17"/>
      <c r="C16" s="16"/>
      <c r="D16" s="19" t="s">
        <v>41</v>
      </c>
      <c r="E16" s="20"/>
      <c r="F16" s="21"/>
      <c r="G16" s="38" t="s">
        <v>39</v>
      </c>
      <c r="H16" s="16" t="s">
        <v>40</v>
      </c>
      <c r="I16" s="16">
        <v>10</v>
      </c>
      <c r="J16" s="16"/>
      <c r="K16" s="16">
        <v>10</v>
      </c>
      <c r="L16" s="16"/>
      <c r="M16" s="30"/>
      <c r="N16" s="31"/>
    </row>
    <row r="17" s="2" customFormat="1" ht="18" customHeight="1" spans="1:14">
      <c r="A17" s="13"/>
      <c r="B17" s="17"/>
      <c r="C17" s="16"/>
      <c r="D17" s="18" t="s">
        <v>42</v>
      </c>
      <c r="E17" s="18"/>
      <c r="F17" s="18"/>
      <c r="G17" s="38" t="s">
        <v>43</v>
      </c>
      <c r="H17" s="16" t="s">
        <v>44</v>
      </c>
      <c r="I17" s="16">
        <v>10</v>
      </c>
      <c r="J17" s="16"/>
      <c r="K17" s="16">
        <v>10</v>
      </c>
      <c r="L17" s="16"/>
      <c r="M17" s="16"/>
      <c r="N17" s="16"/>
    </row>
    <row r="18" ht="28" customHeight="1" spans="1:14">
      <c r="A18" s="13"/>
      <c r="B18" s="22"/>
      <c r="C18" s="6" t="s">
        <v>45</v>
      </c>
      <c r="D18" s="18" t="s">
        <v>46</v>
      </c>
      <c r="E18" s="18"/>
      <c r="F18" s="18"/>
      <c r="G18" s="16" t="s">
        <v>47</v>
      </c>
      <c r="H18" s="16" t="s">
        <v>48</v>
      </c>
      <c r="I18" s="16">
        <v>3</v>
      </c>
      <c r="J18" s="16"/>
      <c r="K18" s="16">
        <v>3</v>
      </c>
      <c r="L18" s="16"/>
      <c r="M18" s="6"/>
      <c r="N18" s="6"/>
    </row>
    <row r="19" ht="27" customHeight="1" spans="1:14">
      <c r="A19" s="13"/>
      <c r="B19" s="22"/>
      <c r="C19" s="6" t="s">
        <v>49</v>
      </c>
      <c r="D19" s="15" t="s">
        <v>50</v>
      </c>
      <c r="E19" s="15"/>
      <c r="F19" s="15"/>
      <c r="G19" s="16" t="s">
        <v>51</v>
      </c>
      <c r="H19" s="16" t="s">
        <v>52</v>
      </c>
      <c r="I19" s="16">
        <v>7</v>
      </c>
      <c r="J19" s="16"/>
      <c r="K19" s="16">
        <v>7</v>
      </c>
      <c r="L19" s="16"/>
      <c r="M19" s="6"/>
      <c r="N19" s="6"/>
    </row>
    <row r="20" ht="18" customHeight="1" spans="1:14">
      <c r="A20" s="13"/>
      <c r="B20" s="6" t="s">
        <v>53</v>
      </c>
      <c r="C20" s="6" t="s">
        <v>54</v>
      </c>
      <c r="D20" s="15" t="s">
        <v>55</v>
      </c>
      <c r="E20" s="15"/>
      <c r="F20" s="15"/>
      <c r="G20" s="16" t="s">
        <v>56</v>
      </c>
      <c r="H20" s="16" t="s">
        <v>57</v>
      </c>
      <c r="I20" s="6">
        <v>4</v>
      </c>
      <c r="J20" s="6"/>
      <c r="K20" s="6">
        <v>4</v>
      </c>
      <c r="L20" s="6"/>
      <c r="M20" s="6"/>
      <c r="N20" s="6"/>
    </row>
    <row r="21" ht="63" customHeight="1" spans="1:14">
      <c r="A21" s="23"/>
      <c r="B21" s="6"/>
      <c r="C21" s="6"/>
      <c r="D21" s="15" t="s">
        <v>58</v>
      </c>
      <c r="E21" s="15"/>
      <c r="F21" s="15"/>
      <c r="G21" s="6" t="s">
        <v>59</v>
      </c>
      <c r="H21" s="16" t="s">
        <v>60</v>
      </c>
      <c r="I21" s="6">
        <v>6</v>
      </c>
      <c r="J21" s="6"/>
      <c r="K21" s="6">
        <v>5.83</v>
      </c>
      <c r="L21" s="6"/>
      <c r="M21" s="32" t="s">
        <v>61</v>
      </c>
      <c r="N21" s="33"/>
    </row>
    <row r="22" ht="40" customHeight="1" spans="1:14">
      <c r="A22" s="13"/>
      <c r="B22" s="6" t="s">
        <v>62</v>
      </c>
      <c r="C22" s="6" t="s">
        <v>63</v>
      </c>
      <c r="D22" s="15" t="s">
        <v>64</v>
      </c>
      <c r="E22" s="15"/>
      <c r="F22" s="15"/>
      <c r="G22" s="6"/>
      <c r="H22" s="6"/>
      <c r="I22" s="6"/>
      <c r="J22" s="6"/>
      <c r="K22" s="6"/>
      <c r="L22" s="6"/>
      <c r="M22" s="6"/>
      <c r="N22" s="6"/>
    </row>
    <row r="23" ht="94" customHeight="1" spans="1:14">
      <c r="A23" s="13"/>
      <c r="B23" s="6"/>
      <c r="C23" s="6" t="s">
        <v>65</v>
      </c>
      <c r="D23" s="15" t="s">
        <v>66</v>
      </c>
      <c r="E23" s="15"/>
      <c r="F23" s="15"/>
      <c r="G23" s="6" t="s">
        <v>67</v>
      </c>
      <c r="H23" s="6" t="s">
        <v>67</v>
      </c>
      <c r="I23" s="6">
        <v>20</v>
      </c>
      <c r="J23" s="6"/>
      <c r="K23" s="16">
        <v>15</v>
      </c>
      <c r="L23" s="16"/>
      <c r="M23" s="34" t="s">
        <v>68</v>
      </c>
      <c r="N23" s="34"/>
    </row>
    <row r="24" ht="29" customHeight="1" spans="1:14">
      <c r="A24" s="13"/>
      <c r="B24" s="6"/>
      <c r="C24" s="6" t="s">
        <v>69</v>
      </c>
      <c r="D24" s="15" t="s">
        <v>64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33" customHeight="1" spans="1:14">
      <c r="A25" s="13"/>
      <c r="B25" s="6"/>
      <c r="C25" s="6" t="s">
        <v>70</v>
      </c>
      <c r="D25" s="15" t="s">
        <v>64</v>
      </c>
      <c r="E25" s="15"/>
      <c r="F25" s="15"/>
      <c r="G25" s="6"/>
      <c r="H25" s="6"/>
      <c r="I25" s="6"/>
      <c r="J25" s="6"/>
      <c r="K25" s="6"/>
      <c r="L25" s="6"/>
      <c r="M25" s="6"/>
      <c r="N25" s="6"/>
    </row>
    <row r="26" ht="36" customHeight="1" spans="1:14">
      <c r="A26" s="23"/>
      <c r="B26" s="6" t="s">
        <v>71</v>
      </c>
      <c r="C26" s="6" t="s">
        <v>72</v>
      </c>
      <c r="D26" s="15" t="s">
        <v>64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8" customHeight="1" spans="1:14">
      <c r="A27" s="24" t="s">
        <v>73</v>
      </c>
      <c r="B27" s="24"/>
      <c r="C27" s="24"/>
      <c r="D27" s="24"/>
      <c r="E27" s="24"/>
      <c r="F27" s="24"/>
      <c r="G27" s="24"/>
      <c r="H27" s="24"/>
      <c r="I27" s="35">
        <v>100</v>
      </c>
      <c r="J27" s="35"/>
      <c r="K27" s="36">
        <f>SUM(K13:L26,N6)</f>
        <v>94.83</v>
      </c>
      <c r="L27" s="36"/>
      <c r="M27" s="37"/>
      <c r="N27" s="37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1"/>
    <mergeCell ref="A22:A26"/>
    <mergeCell ref="B13:B19"/>
    <mergeCell ref="B20:B21"/>
    <mergeCell ref="B22:B25"/>
    <mergeCell ref="C13:C17"/>
    <mergeCell ref="C20:C21"/>
    <mergeCell ref="A5:B9"/>
  </mergeCells>
  <printOptions horizontalCentered="1"/>
  <pageMargins left="0.432638888888889" right="0.432638888888889" top="1.0625" bottom="1.0236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2022-03-25T01:44:00Z</dcterms:created>
  <dcterms:modified xsi:type="dcterms:W3CDTF">2025-08-25T10:52:48Z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  <property fmtid="{D5CDD505-2E9C-101B-9397-08002B2CF9AE}" pid="4" name="KSOReadingLayout">
    <vt:bool>true</vt:bool>
  </property>
</Properties>
</file>